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5135" windowHeight="7620" firstSheet="4" activeTab="6"/>
  </bookViews>
  <sheets>
    <sheet name="Знакомство" sheetId="9" r:id="rId1"/>
    <sheet name="Выручка от продаж" sheetId="2" r:id="rId2"/>
    <sheet name="Таблица успеваемости" sheetId="10" r:id="rId3"/>
    <sheet name="График тригонометрических функц" sheetId="11" r:id="rId4"/>
    <sheet name="Данные" sheetId="12" r:id="rId5"/>
    <sheet name="Прейскурант" sheetId="13" r:id="rId6"/>
    <sheet name="Обработка эксперимента" sheetId="14" r:id="rId7"/>
  </sheets>
  <calcPr calcId="124519"/>
</workbook>
</file>

<file path=xl/calcChain.xml><?xml version="1.0" encoding="utf-8"?>
<calcChain xmlns="http://schemas.openxmlformats.org/spreadsheetml/2006/main">
  <c r="C7" i="13"/>
  <c r="C8"/>
  <c r="C9"/>
  <c r="C10"/>
  <c r="C11"/>
  <c r="C12"/>
  <c r="C13"/>
  <c r="C5"/>
  <c r="C6"/>
  <c r="C4"/>
  <c r="F15" i="12"/>
  <c r="F14"/>
  <c r="F13"/>
  <c r="E15"/>
  <c r="E14"/>
  <c r="E13"/>
  <c r="D15"/>
  <c r="D14"/>
  <c r="D13"/>
  <c r="C15"/>
  <c r="C14"/>
  <c r="C13"/>
  <c r="B15"/>
  <c r="B14"/>
  <c r="B13"/>
  <c r="A15"/>
  <c r="A14"/>
  <c r="A13"/>
  <c r="D12"/>
  <c r="F12"/>
  <c r="E12"/>
  <c r="C12"/>
  <c r="B12"/>
  <c r="A12"/>
  <c r="F7"/>
  <c r="F8"/>
  <c r="F9"/>
  <c r="F10"/>
  <c r="F11"/>
  <c r="F6"/>
  <c r="F4"/>
  <c r="F5"/>
  <c r="F3"/>
  <c r="D4"/>
  <c r="D5"/>
  <c r="D7"/>
  <c r="D8"/>
  <c r="D9"/>
  <c r="D10"/>
  <c r="D11"/>
  <c r="D3"/>
  <c r="C4"/>
  <c r="C5"/>
  <c r="C6"/>
  <c r="C7"/>
  <c r="C8"/>
  <c r="C9"/>
  <c r="C10"/>
  <c r="C11"/>
  <c r="C3"/>
  <c r="B11"/>
  <c r="B10"/>
  <c r="B9"/>
  <c r="B8"/>
  <c r="B7"/>
  <c r="B6"/>
  <c r="D6" s="1"/>
  <c r="B5"/>
  <c r="B4"/>
  <c r="B3"/>
  <c r="F2"/>
  <c r="D2"/>
  <c r="C2"/>
  <c r="B2"/>
  <c r="L23" i="10"/>
  <c r="K23"/>
  <c r="J23"/>
  <c r="I23"/>
  <c r="L22"/>
  <c r="K22"/>
  <c r="J22"/>
  <c r="I22"/>
  <c r="L16"/>
  <c r="K16"/>
  <c r="J16"/>
  <c r="I16"/>
  <c r="L10"/>
  <c r="K10"/>
  <c r="J10"/>
  <c r="I10"/>
  <c r="L18"/>
  <c r="L19"/>
  <c r="L20"/>
  <c r="L21"/>
  <c r="L17"/>
  <c r="K18"/>
  <c r="K19"/>
  <c r="K20"/>
  <c r="K21"/>
  <c r="K17"/>
  <c r="J18"/>
  <c r="J19"/>
  <c r="J20"/>
  <c r="J21"/>
  <c r="J17"/>
  <c r="I18"/>
  <c r="I19"/>
  <c r="I20"/>
  <c r="I21"/>
  <c r="I17"/>
  <c r="L12"/>
  <c r="L13"/>
  <c r="L14"/>
  <c r="L15"/>
  <c r="L11"/>
  <c r="K12"/>
  <c r="K13"/>
  <c r="K14"/>
  <c r="K15"/>
  <c r="K11"/>
  <c r="J12"/>
  <c r="J13"/>
  <c r="J14"/>
  <c r="J15"/>
  <c r="J11"/>
  <c r="I12"/>
  <c r="I13"/>
  <c r="I14"/>
  <c r="I15"/>
  <c r="I11"/>
  <c r="L6"/>
  <c r="L7"/>
  <c r="L8"/>
  <c r="L9"/>
  <c r="L5"/>
  <c r="K6"/>
  <c r="K7"/>
  <c r="K8"/>
  <c r="K9"/>
  <c r="K5"/>
  <c r="J6"/>
  <c r="J7"/>
  <c r="J8"/>
  <c r="J9"/>
  <c r="J5"/>
  <c r="I6"/>
  <c r="I7"/>
  <c r="I8"/>
  <c r="I9"/>
  <c r="I5"/>
  <c r="F23"/>
  <c r="G23"/>
  <c r="E23"/>
  <c r="D23"/>
  <c r="G22"/>
  <c r="G16"/>
  <c r="G10"/>
  <c r="G5"/>
  <c r="G6"/>
  <c r="G7"/>
  <c r="G8"/>
  <c r="G9"/>
  <c r="G11"/>
  <c r="G12"/>
  <c r="G13"/>
  <c r="G14"/>
  <c r="G15"/>
  <c r="G17"/>
  <c r="G18"/>
  <c r="G19"/>
  <c r="G20"/>
  <c r="G21"/>
  <c r="F22"/>
  <c r="E22"/>
  <c r="D22"/>
  <c r="F16"/>
  <c r="E16"/>
  <c r="D16"/>
  <c r="F10"/>
  <c r="E10"/>
  <c r="D10"/>
  <c r="C22"/>
  <c r="C16"/>
  <c r="C10"/>
  <c r="C23" s="1"/>
  <c r="F15" i="2"/>
  <c r="G15"/>
  <c r="G8"/>
  <c r="G9"/>
  <c r="G10"/>
  <c r="G11"/>
  <c r="G12"/>
  <c r="G13"/>
  <c r="G14"/>
  <c r="G7"/>
  <c r="F8"/>
  <c r="F9"/>
  <c r="F10"/>
  <c r="F11"/>
  <c r="F12"/>
  <c r="F13"/>
  <c r="F14"/>
  <c r="F7"/>
  <c r="A3" i="9"/>
</calcChain>
</file>

<file path=xl/sharedStrings.xml><?xml version="1.0" encoding="utf-8"?>
<sst xmlns="http://schemas.openxmlformats.org/spreadsheetml/2006/main" count="105" uniqueCount="86">
  <si>
    <t>Объединение</t>
  </si>
  <si>
    <t>Объединение трех ячеек</t>
  </si>
  <si>
    <t>Перенос</t>
  </si>
  <si>
    <t>Автоподбор ширины</t>
  </si>
  <si>
    <t>Курс доллара</t>
  </si>
  <si>
    <t>Февраль</t>
  </si>
  <si>
    <t>Январь</t>
  </si>
  <si>
    <t>Расчет выручки от продаж товара</t>
  </si>
  <si>
    <t>№ п\п</t>
  </si>
  <si>
    <t>Наименование</t>
  </si>
  <si>
    <t>Цена при покупке $</t>
  </si>
  <si>
    <t>Цена при продаже $</t>
  </si>
  <si>
    <t>Продано шт.</t>
  </si>
  <si>
    <t>Выручка руб.</t>
  </si>
  <si>
    <t>Чистая выручка руб.</t>
  </si>
  <si>
    <t>1)</t>
  </si>
  <si>
    <t>2)</t>
  </si>
  <si>
    <t>3)</t>
  </si>
  <si>
    <t>4)</t>
  </si>
  <si>
    <t>5)</t>
  </si>
  <si>
    <t>6)</t>
  </si>
  <si>
    <t>7)</t>
  </si>
  <si>
    <t>Корпус А4-5</t>
  </si>
  <si>
    <t>Корпус А5-2</t>
  </si>
  <si>
    <t>Корпус В6-1</t>
  </si>
  <si>
    <t>Корпус Г8-4</t>
  </si>
  <si>
    <t>Корпус Е3-3</t>
  </si>
  <si>
    <t>Корпус П9-3</t>
  </si>
  <si>
    <t>Корпус Р8-1</t>
  </si>
  <si>
    <t>Корпус Т7-3</t>
  </si>
  <si>
    <t>Итого:</t>
  </si>
  <si>
    <t>Таблица успеваемости</t>
  </si>
  <si>
    <t>Группа</t>
  </si>
  <si>
    <t>Фамилия студента</t>
  </si>
  <si>
    <t>Высш. Матем.</t>
  </si>
  <si>
    <t>Информатика</t>
  </si>
  <si>
    <t>Иностр. Язык</t>
  </si>
  <si>
    <t>Философия</t>
  </si>
  <si>
    <t>Средний бал</t>
  </si>
  <si>
    <t>М-1</t>
  </si>
  <si>
    <t>К-2</t>
  </si>
  <si>
    <t>Т-1</t>
  </si>
  <si>
    <t>Общ.</t>
  </si>
  <si>
    <t>Антонова</t>
  </si>
  <si>
    <t>Вольнов</t>
  </si>
  <si>
    <t>Дружко</t>
  </si>
  <si>
    <t>Киров</t>
  </si>
  <si>
    <t>Ясина</t>
  </si>
  <si>
    <t>Средний б.</t>
  </si>
  <si>
    <t>Друзь</t>
  </si>
  <si>
    <t>Бурова</t>
  </si>
  <si>
    <t>Громова</t>
  </si>
  <si>
    <t>Леонова</t>
  </si>
  <si>
    <t>Этин</t>
  </si>
  <si>
    <t>Агутин</t>
  </si>
  <si>
    <t>Басков</t>
  </si>
  <si>
    <t>Варум</t>
  </si>
  <si>
    <t>Герман</t>
  </si>
  <si>
    <t>Державин</t>
  </si>
  <si>
    <t>Имеет средний балл в пределах</t>
  </si>
  <si>
    <t>Больше(=)4,5</t>
  </si>
  <si>
    <t>(=)4-4,5</t>
  </si>
  <si>
    <t>(=)3,5-4</t>
  </si>
  <si>
    <t>Меньше 3,5</t>
  </si>
  <si>
    <t>Результаты изменений</t>
  </si>
  <si>
    <t>Удвоеное значение</t>
  </si>
  <si>
    <t>Квадрат значения</t>
  </si>
  <si>
    <t>Квадрат следующего числа</t>
  </si>
  <si>
    <t>Масштабный множитель</t>
  </si>
  <si>
    <t>Масштабирование</t>
  </si>
  <si>
    <t>Автомобили</t>
  </si>
  <si>
    <t>Курс пересчета</t>
  </si>
  <si>
    <t>1 у.е.=</t>
  </si>
  <si>
    <t>Наименование товара</t>
  </si>
  <si>
    <t>Цена(у.е.)</t>
  </si>
  <si>
    <t>Цена(руб)</t>
  </si>
  <si>
    <t>MERSEDES</t>
  </si>
  <si>
    <t>BMW</t>
  </si>
  <si>
    <t>OPEL</t>
  </si>
  <si>
    <t>AUDI</t>
  </si>
  <si>
    <t>FORD</t>
  </si>
  <si>
    <t>RENAULT</t>
  </si>
  <si>
    <t>PEOGEOT</t>
  </si>
  <si>
    <t>SUBARU</t>
  </si>
  <si>
    <t>TOYOTA</t>
  </si>
  <si>
    <t>LIMUZIN</t>
  </si>
</sst>
</file>

<file path=xl/styles.xml><?xml version="1.0" encoding="utf-8"?>
<styleSheet xmlns="http://schemas.openxmlformats.org/spreadsheetml/2006/main">
  <numFmts count="1">
    <numFmt numFmtId="164" formatCode="#,##0.0"/>
  </numFmts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14" fontId="0" fillId="0" borderId="0" xfId="0" applyNumberFormat="1"/>
    <xf numFmtId="164" fontId="0" fillId="0" borderId="0" xfId="0" applyNumberFormat="1"/>
    <xf numFmtId="0" fontId="0" fillId="0" borderId="0" xfId="0" applyAlignment="1"/>
    <xf numFmtId="0" fontId="0" fillId="0" borderId="0" xfId="0" applyAlignment="1">
      <alignment horizontal="left" indent="7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Border="1"/>
    <xf numFmtId="0" fontId="0" fillId="0" borderId="2" xfId="0" applyBorder="1"/>
    <xf numFmtId="2" fontId="0" fillId="0" borderId="2" xfId="0" applyNumberFormat="1" applyBorder="1"/>
    <xf numFmtId="0" fontId="0" fillId="0" borderId="1" xfId="0" applyBorder="1" applyAlignment="1">
      <alignment vertical="center"/>
    </xf>
    <xf numFmtId="0" fontId="0" fillId="0" borderId="3" xfId="0" applyBorder="1"/>
    <xf numFmtId="2" fontId="0" fillId="0" borderId="3" xfId="0" applyNumberFormat="1" applyBorder="1"/>
    <xf numFmtId="0" fontId="0" fillId="0" borderId="4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5" xfId="0" applyNumberFormat="1" applyBorder="1" applyAlignment="1">
      <alignment horizontal="center"/>
    </xf>
    <xf numFmtId="0" fontId="0" fillId="0" borderId="6" xfId="0" applyNumberFormat="1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2" fontId="0" fillId="0" borderId="10" xfId="0" applyNumberFormat="1" applyBorder="1"/>
    <xf numFmtId="0" fontId="0" fillId="0" borderId="11" xfId="0" applyBorder="1"/>
    <xf numFmtId="0" fontId="0" fillId="0" borderId="7" xfId="0" applyBorder="1" applyAlignment="1"/>
    <xf numFmtId="0" fontId="1" fillId="0" borderId="11" xfId="0" applyFont="1" applyBorder="1"/>
    <xf numFmtId="0" fontId="0" fillId="0" borderId="0" xfId="0" applyBorder="1" applyAlignment="1">
      <alignment textRotation="90"/>
    </xf>
    <xf numFmtId="0" fontId="0" fillId="0" borderId="0" xfId="0" applyBorder="1" applyAlignment="1">
      <alignment horizontal="center" textRotation="90" wrapText="1"/>
    </xf>
    <xf numFmtId="0" fontId="0" fillId="0" borderId="0" xfId="0" applyBorder="1" applyAlignment="1">
      <alignment textRotation="90" wrapText="1"/>
    </xf>
    <xf numFmtId="0" fontId="0" fillId="0" borderId="2" xfId="0" applyBorder="1" applyAlignment="1">
      <alignment textRotation="90"/>
    </xf>
    <xf numFmtId="0" fontId="0" fillId="0" borderId="2" xfId="0" applyBorder="1" applyAlignment="1">
      <alignment horizontal="center" textRotation="90" wrapText="1"/>
    </xf>
    <xf numFmtId="0" fontId="0" fillId="0" borderId="2" xfId="0" applyBorder="1" applyAlignment="1">
      <alignment textRotation="90" wrapText="1"/>
    </xf>
    <xf numFmtId="0" fontId="2" fillId="0" borderId="21" xfId="0" applyFont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0" fillId="0" borderId="3" xfId="0" applyBorder="1" applyAlignment="1"/>
    <xf numFmtId="0" fontId="0" fillId="0" borderId="3" xfId="0" applyBorder="1" applyAlignment="1">
      <alignment horizontal="center" wrapText="1"/>
    </xf>
    <xf numFmtId="0" fontId="0" fillId="0" borderId="3" xfId="0" applyBorder="1" applyAlignment="1">
      <alignment wrapText="1"/>
    </xf>
    <xf numFmtId="0" fontId="0" fillId="0" borderId="8" xfId="0" applyBorder="1" applyAlignment="1"/>
    <xf numFmtId="0" fontId="0" fillId="0" borderId="9" xfId="0" applyBorder="1" applyAlignment="1"/>
    <xf numFmtId="0" fontId="1" fillId="0" borderId="3" xfId="0" applyFont="1" applyBorder="1" applyAlignment="1"/>
    <xf numFmtId="2" fontId="0" fillId="0" borderId="9" xfId="0" applyNumberFormat="1" applyBorder="1"/>
    <xf numFmtId="0" fontId="0" fillId="0" borderId="15" xfId="0" applyBorder="1" applyAlignment="1"/>
    <xf numFmtId="0" fontId="0" fillId="0" borderId="15" xfId="0" applyBorder="1" applyAlignment="1">
      <alignment horizontal="center" wrapText="1"/>
    </xf>
    <xf numFmtId="0" fontId="0" fillId="0" borderId="15" xfId="0" applyBorder="1" applyAlignment="1">
      <alignment wrapText="1"/>
    </xf>
    <xf numFmtId="0" fontId="0" fillId="0" borderId="1" xfId="0" applyBorder="1" applyAlignment="1"/>
    <xf numFmtId="0" fontId="0" fillId="0" borderId="22" xfId="0" applyBorder="1" applyAlignment="1"/>
    <xf numFmtId="0" fontId="0" fillId="0" borderId="23" xfId="0" applyBorder="1" applyAlignment="1"/>
    <xf numFmtId="0" fontId="0" fillId="0" borderId="14" xfId="0" applyBorder="1" applyAlignment="1"/>
    <xf numFmtId="0" fontId="0" fillId="0" borderId="2" xfId="0" applyFont="1" applyBorder="1" applyAlignment="1"/>
    <xf numFmtId="0" fontId="0" fillId="0" borderId="3" xfId="0" applyFont="1" applyBorder="1" applyAlignment="1"/>
    <xf numFmtId="0" fontId="0" fillId="0" borderId="0" xfId="0" applyAlignment="1"/>
    <xf numFmtId="0" fontId="0" fillId="0" borderId="0" xfId="0" applyAlignment="1">
      <alignment textRotation="90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2" xfId="0" applyBorder="1" applyAlignment="1"/>
    <xf numFmtId="0" fontId="0" fillId="0" borderId="13" xfId="0" applyBorder="1" applyAlignment="1"/>
    <xf numFmtId="0" fontId="0" fillId="0" borderId="7" xfId="0" applyBorder="1" applyAlignment="1"/>
    <xf numFmtId="0" fontId="1" fillId="0" borderId="0" xfId="0" applyFont="1" applyAlignment="1">
      <alignment horizontal="center"/>
    </xf>
    <xf numFmtId="0" fontId="0" fillId="0" borderId="16" xfId="0" applyBorder="1" applyAlignment="1"/>
    <xf numFmtId="0" fontId="0" fillId="0" borderId="17" xfId="0" applyBorder="1" applyAlignment="1"/>
    <xf numFmtId="0" fontId="0" fillId="0" borderId="18" xfId="0" applyBorder="1" applyAlignment="1"/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righ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pieChart>
        <c:varyColors val="1"/>
        <c:ser>
          <c:idx val="0"/>
          <c:order val="0"/>
          <c:dLbls>
            <c:dLblPos val="outEnd"/>
            <c:showLegendKey val="1"/>
            <c:showPercent val="1"/>
            <c:showLeaderLines val="1"/>
          </c:dLbls>
          <c:val>
            <c:numRef>
              <c:f>'Выручка от продаж'!$G$7:$G$15</c:f>
              <c:numCache>
                <c:formatCode>General</c:formatCode>
                <c:ptCount val="9"/>
                <c:pt idx="0">
                  <c:v>5296.2500000000045</c:v>
                </c:pt>
                <c:pt idx="1">
                  <c:v>1056.0833333333344</c:v>
                </c:pt>
                <c:pt idx="2">
                  <c:v>274.49999999999932</c:v>
                </c:pt>
                <c:pt idx="3">
                  <c:v>564.16666666666708</c:v>
                </c:pt>
                <c:pt idx="4">
                  <c:v>463.37500000000375</c:v>
                </c:pt>
                <c:pt idx="5">
                  <c:v>574.00000000000045</c:v>
                </c:pt>
                <c:pt idx="6">
                  <c:v>538.54166666666481</c:v>
                </c:pt>
                <c:pt idx="7">
                  <c:v>503.33333333333786</c:v>
                </c:pt>
                <c:pt idx="8">
                  <c:v>9270.2500000000127</c:v>
                </c:pt>
              </c:numCache>
            </c:numRef>
          </c:val>
        </c:ser>
        <c:firstSliceAng val="0"/>
      </c:pieChart>
    </c:plotArea>
    <c:legend>
      <c:legendPos val="r"/>
      <c:layout/>
      <c:txPr>
        <a:bodyPr/>
        <a:lstStyle/>
        <a:p>
          <a:pPr rtl="0">
            <a:defRPr/>
          </a:pPr>
          <a:endParaRPr lang="ru-RU"/>
        </a:p>
      </c:txPr>
    </c:legend>
    <c:plotVisOnly val="1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view3D>
      <c:rAngAx val="1"/>
    </c:view3D>
    <c:plotArea>
      <c:layout/>
      <c:bar3DChart>
        <c:barDir val="col"/>
        <c:grouping val="clustered"/>
        <c:ser>
          <c:idx val="0"/>
          <c:order val="0"/>
          <c:val>
            <c:numRef>
              <c:f>'Таблица успеваемости'!$C$10:$F$10</c:f>
              <c:numCache>
                <c:formatCode>General</c:formatCode>
                <c:ptCount val="4"/>
                <c:pt idx="0">
                  <c:v>4.2</c:v>
                </c:pt>
                <c:pt idx="1">
                  <c:v>3.6</c:v>
                </c:pt>
                <c:pt idx="2">
                  <c:v>3.8</c:v>
                </c:pt>
                <c:pt idx="3">
                  <c:v>3.4</c:v>
                </c:pt>
              </c:numCache>
            </c:numRef>
          </c:val>
        </c:ser>
        <c:ser>
          <c:idx val="1"/>
          <c:order val="1"/>
          <c:val>
            <c:numRef>
              <c:f>'Таблица успеваемости'!$C$16:$F$16</c:f>
              <c:numCache>
                <c:formatCode>General</c:formatCode>
                <c:ptCount val="4"/>
                <c:pt idx="0">
                  <c:v>3.8</c:v>
                </c:pt>
                <c:pt idx="1">
                  <c:v>3.4</c:v>
                </c:pt>
                <c:pt idx="2">
                  <c:v>3.6</c:v>
                </c:pt>
                <c:pt idx="3">
                  <c:v>4.4000000000000004</c:v>
                </c:pt>
              </c:numCache>
            </c:numRef>
          </c:val>
        </c:ser>
        <c:ser>
          <c:idx val="2"/>
          <c:order val="2"/>
          <c:val>
            <c:numRef>
              <c:f>'Таблица успеваемости'!$C$22:$F$22</c:f>
              <c:numCache>
                <c:formatCode>General</c:formatCode>
                <c:ptCount val="4"/>
                <c:pt idx="0">
                  <c:v>3.4</c:v>
                </c:pt>
                <c:pt idx="1">
                  <c:v>3.4</c:v>
                </c:pt>
                <c:pt idx="2">
                  <c:v>3.4</c:v>
                </c:pt>
                <c:pt idx="3">
                  <c:v>3.2</c:v>
                </c:pt>
              </c:numCache>
            </c:numRef>
          </c:val>
        </c:ser>
        <c:shape val="box"/>
        <c:axId val="55437952"/>
        <c:axId val="55447936"/>
        <c:axId val="0"/>
      </c:bar3DChart>
      <c:catAx>
        <c:axId val="55437952"/>
        <c:scaling>
          <c:orientation val="minMax"/>
        </c:scaling>
        <c:axPos val="b"/>
        <c:tickLblPos val="nextTo"/>
        <c:crossAx val="55447936"/>
        <c:crosses val="autoZero"/>
        <c:auto val="1"/>
        <c:lblAlgn val="ctr"/>
        <c:lblOffset val="100"/>
      </c:catAx>
      <c:valAx>
        <c:axId val="55447936"/>
        <c:scaling>
          <c:orientation val="minMax"/>
        </c:scaling>
        <c:axPos val="l"/>
        <c:majorGridlines/>
        <c:numFmt formatCode="General" sourceLinked="1"/>
        <c:tickLblPos val="nextTo"/>
        <c:crossAx val="55437952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lineChart>
        <c:grouping val="standard"/>
        <c:ser>
          <c:idx val="0"/>
          <c:order val="0"/>
          <c:marker>
            <c:symbol val="none"/>
          </c:marker>
          <c:val>
            <c:numRef>
              <c:f>'Таблица успеваемости'!$C$10:$F$10</c:f>
              <c:numCache>
                <c:formatCode>General</c:formatCode>
                <c:ptCount val="4"/>
                <c:pt idx="0">
                  <c:v>4.2</c:v>
                </c:pt>
                <c:pt idx="1">
                  <c:v>3.6</c:v>
                </c:pt>
                <c:pt idx="2">
                  <c:v>3.8</c:v>
                </c:pt>
                <c:pt idx="3">
                  <c:v>3.4</c:v>
                </c:pt>
              </c:numCache>
            </c:numRef>
          </c:val>
        </c:ser>
        <c:ser>
          <c:idx val="1"/>
          <c:order val="1"/>
          <c:marker>
            <c:symbol val="none"/>
          </c:marker>
          <c:val>
            <c:numRef>
              <c:f>'Таблица успеваемости'!$C$16:$F$16</c:f>
              <c:numCache>
                <c:formatCode>General</c:formatCode>
                <c:ptCount val="4"/>
                <c:pt idx="0">
                  <c:v>3.8</c:v>
                </c:pt>
                <c:pt idx="1">
                  <c:v>3.4</c:v>
                </c:pt>
                <c:pt idx="2">
                  <c:v>3.6</c:v>
                </c:pt>
                <c:pt idx="3">
                  <c:v>4.4000000000000004</c:v>
                </c:pt>
              </c:numCache>
            </c:numRef>
          </c:val>
        </c:ser>
        <c:ser>
          <c:idx val="2"/>
          <c:order val="2"/>
          <c:marker>
            <c:symbol val="none"/>
          </c:marker>
          <c:val>
            <c:numRef>
              <c:f>'Таблица успеваемости'!$C$22:$F$22</c:f>
              <c:numCache>
                <c:formatCode>General</c:formatCode>
                <c:ptCount val="4"/>
                <c:pt idx="0">
                  <c:v>3.4</c:v>
                </c:pt>
                <c:pt idx="1">
                  <c:v>3.4</c:v>
                </c:pt>
                <c:pt idx="2">
                  <c:v>3.4</c:v>
                </c:pt>
                <c:pt idx="3">
                  <c:v>3.2</c:v>
                </c:pt>
              </c:numCache>
            </c:numRef>
          </c:val>
        </c:ser>
        <c:marker val="1"/>
        <c:axId val="55489664"/>
        <c:axId val="55491200"/>
      </c:lineChart>
      <c:catAx>
        <c:axId val="55489664"/>
        <c:scaling>
          <c:orientation val="minMax"/>
        </c:scaling>
        <c:axPos val="b"/>
        <c:tickLblPos val="nextTo"/>
        <c:crossAx val="55491200"/>
        <c:crosses val="autoZero"/>
        <c:auto val="1"/>
        <c:lblAlgn val="ctr"/>
        <c:lblOffset val="100"/>
      </c:catAx>
      <c:valAx>
        <c:axId val="55491200"/>
        <c:scaling>
          <c:orientation val="minMax"/>
        </c:scaling>
        <c:axPos val="l"/>
        <c:majorGridlines/>
        <c:numFmt formatCode="General" sourceLinked="1"/>
        <c:tickLblPos val="nextTo"/>
        <c:crossAx val="55489664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style val="25"/>
  <c:chart>
    <c:title>
      <c:tx>
        <c:rich>
          <a:bodyPr/>
          <a:lstStyle/>
          <a:p>
            <a:pPr>
              <a:defRPr/>
            </a:pPr>
            <a:r>
              <a:rPr lang="ru-RU"/>
              <a:t>Экспериментальные точки</a:t>
            </a:r>
          </a:p>
        </c:rich>
      </c:tx>
      <c:layout/>
    </c:title>
    <c:plotArea>
      <c:layout/>
      <c:scatterChart>
        <c:scatterStyle val="lineMarker"/>
        <c:ser>
          <c:idx val="0"/>
          <c:order val="0"/>
          <c:spPr>
            <a:ln w="66675">
              <a:noFill/>
            </a:ln>
          </c:spPr>
          <c:dLbls>
            <c:dLblPos val="r"/>
            <c:showVal val="1"/>
            <c:showCatName val="1"/>
          </c:dLbls>
          <c:xVal>
            <c:numRef>
              <c:f>'Обработка эксперимента'!$A$1:$A$15</c:f>
              <c:numCache>
                <c:formatCode>General</c:formatCode>
                <c:ptCount val="15"/>
                <c:pt idx="0">
                  <c:v>1</c:v>
                </c:pt>
                <c:pt idx="1">
                  <c:v>6</c:v>
                </c:pt>
                <c:pt idx="2">
                  <c:v>3</c:v>
                </c:pt>
                <c:pt idx="3">
                  <c:v>8</c:v>
                </c:pt>
                <c:pt idx="4">
                  <c:v>2</c:v>
                </c:pt>
                <c:pt idx="5">
                  <c:v>5</c:v>
                </c:pt>
                <c:pt idx="6">
                  <c:v>9</c:v>
                </c:pt>
                <c:pt idx="7">
                  <c:v>4</c:v>
                </c:pt>
                <c:pt idx="8">
                  <c:v>3</c:v>
                </c:pt>
                <c:pt idx="9">
                  <c:v>7</c:v>
                </c:pt>
                <c:pt idx="10">
                  <c:v>4</c:v>
                </c:pt>
                <c:pt idx="11">
                  <c:v>8</c:v>
                </c:pt>
                <c:pt idx="12">
                  <c:v>1</c:v>
                </c:pt>
                <c:pt idx="13">
                  <c:v>6</c:v>
                </c:pt>
                <c:pt idx="14">
                  <c:v>4</c:v>
                </c:pt>
              </c:numCache>
            </c:numRef>
          </c:xVal>
          <c:yVal>
            <c:numRef>
              <c:f>'Обработка эксперимента'!$B$1:$B$15</c:f>
              <c:numCache>
                <c:formatCode>General</c:formatCode>
                <c:ptCount val="15"/>
                <c:pt idx="0">
                  <c:v>12</c:v>
                </c:pt>
                <c:pt idx="1">
                  <c:v>34</c:v>
                </c:pt>
                <c:pt idx="2">
                  <c:v>56</c:v>
                </c:pt>
                <c:pt idx="3">
                  <c:v>34</c:v>
                </c:pt>
                <c:pt idx="4">
                  <c:v>96</c:v>
                </c:pt>
                <c:pt idx="5">
                  <c:v>12</c:v>
                </c:pt>
                <c:pt idx="6">
                  <c:v>5</c:v>
                </c:pt>
                <c:pt idx="7">
                  <c:v>41</c:v>
                </c:pt>
                <c:pt idx="8">
                  <c:v>14</c:v>
                </c:pt>
                <c:pt idx="9">
                  <c:v>65</c:v>
                </c:pt>
                <c:pt idx="10">
                  <c:v>23</c:v>
                </c:pt>
                <c:pt idx="11">
                  <c:v>1</c:v>
                </c:pt>
                <c:pt idx="12">
                  <c:v>12</c:v>
                </c:pt>
                <c:pt idx="13">
                  <c:v>7</c:v>
                </c:pt>
                <c:pt idx="14">
                  <c:v>32</c:v>
                </c:pt>
              </c:numCache>
            </c:numRef>
          </c:yVal>
        </c:ser>
        <c:dLbls>
          <c:dLblPos val="r"/>
          <c:showVal val="1"/>
          <c:showCatName val="1"/>
        </c:dLbls>
        <c:axId val="47869952"/>
        <c:axId val="47868160"/>
      </c:scatterChart>
      <c:valAx>
        <c:axId val="47869952"/>
        <c:scaling>
          <c:orientation val="minMax"/>
        </c:scaling>
        <c:axPos val="b"/>
        <c:majorGridlines/>
        <c:numFmt formatCode="General" sourceLinked="1"/>
        <c:tickLblPos val="nextTo"/>
        <c:crossAx val="47868160"/>
        <c:crosses val="autoZero"/>
        <c:crossBetween val="midCat"/>
      </c:valAx>
      <c:valAx>
        <c:axId val="47868160"/>
        <c:scaling>
          <c:orientation val="minMax"/>
        </c:scaling>
        <c:axPos val="l"/>
        <c:majorGridlines/>
        <c:numFmt formatCode="General" sourceLinked="1"/>
        <c:tickLblPos val="nextTo"/>
        <c:crossAx val="47869952"/>
        <c:crosses val="autoZero"/>
        <c:crossBetween val="midCat"/>
      </c:valAx>
    </c:plotArea>
    <c:legend>
      <c:legendPos val="r"/>
      <c:layout/>
    </c:legend>
    <c:plotVisOnly val="1"/>
  </c:chart>
  <c:spPr>
    <a:gradFill flip="none" rotWithShape="1">
      <a:gsLst>
        <a:gs pos="0">
          <a:srgbClr val="825600"/>
        </a:gs>
        <a:gs pos="13000">
          <a:srgbClr val="FFA800"/>
        </a:gs>
        <a:gs pos="28000">
          <a:srgbClr val="825600"/>
        </a:gs>
        <a:gs pos="42999">
          <a:srgbClr val="FFA800"/>
        </a:gs>
        <a:gs pos="58000">
          <a:srgbClr val="825600"/>
        </a:gs>
        <a:gs pos="72000">
          <a:srgbClr val="FFA800"/>
        </a:gs>
        <a:gs pos="87000">
          <a:srgbClr val="825600"/>
        </a:gs>
        <a:gs pos="100000">
          <a:srgbClr val="FFA800"/>
        </a:gs>
      </a:gsLst>
      <a:path path="rect">
        <a:fillToRect l="50000" t="50000" r="50000" b="50000"/>
      </a:path>
      <a:tileRect/>
    </a:gradFill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742950</xdr:colOff>
      <xdr:row>15</xdr:row>
      <xdr:rowOff>47625</xdr:rowOff>
    </xdr:from>
    <xdr:to>
      <xdr:col>6</xdr:col>
      <xdr:colOff>1019175</xdr:colOff>
      <xdr:row>29</xdr:row>
      <xdr:rowOff>123825</xdr:rowOff>
    </xdr:to>
    <xdr:graphicFrame macro="">
      <xdr:nvGraphicFramePr>
        <xdr:cNvPr id="6" name="Диаграмма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24</xdr:row>
      <xdr:rowOff>0</xdr:rowOff>
    </xdr:from>
    <xdr:to>
      <xdr:col>7</xdr:col>
      <xdr:colOff>361950</xdr:colOff>
      <xdr:row>38</xdr:row>
      <xdr:rowOff>76200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400050</xdr:colOff>
      <xdr:row>24</xdr:row>
      <xdr:rowOff>0</xdr:rowOff>
    </xdr:from>
    <xdr:to>
      <xdr:col>15</xdr:col>
      <xdr:colOff>95250</xdr:colOff>
      <xdr:row>38</xdr:row>
      <xdr:rowOff>76200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57150</xdr:colOff>
      <xdr:row>2</xdr:row>
      <xdr:rowOff>76199</xdr:rowOff>
    </xdr:from>
    <xdr:to>
      <xdr:col>10</xdr:col>
      <xdr:colOff>466725</xdr:colOff>
      <xdr:row>15</xdr:row>
      <xdr:rowOff>152400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1"/>
  <sheetViews>
    <sheetView topLeftCell="A2" workbookViewId="0">
      <selection activeCell="M16" sqref="M16"/>
    </sheetView>
  </sheetViews>
  <sheetFormatPr defaultRowHeight="15"/>
  <cols>
    <col min="3" max="3" width="10.140625" bestFit="1" customWidth="1"/>
    <col min="5" max="5" width="8.5703125" customWidth="1"/>
    <col min="6" max="6" width="9.140625" customWidth="1"/>
  </cols>
  <sheetData>
    <row r="1" spans="1:3">
      <c r="A1">
        <v>500</v>
      </c>
      <c r="C1" s="1">
        <v>37226</v>
      </c>
    </row>
    <row r="2" spans="1:3">
      <c r="A2">
        <v>300</v>
      </c>
      <c r="C2" s="2">
        <v>1</v>
      </c>
    </row>
    <row r="3" spans="1:3">
      <c r="A3">
        <f>SUM(A1:A2)</f>
        <v>800</v>
      </c>
    </row>
    <row r="6" spans="1:3">
      <c r="A6" s="50" t="s">
        <v>1</v>
      </c>
      <c r="B6" s="50"/>
      <c r="C6" s="50"/>
    </row>
    <row r="7" spans="1:3" ht="14.25" customHeight="1">
      <c r="A7" s="51" t="s">
        <v>0</v>
      </c>
      <c r="B7" s="50" t="s">
        <v>0</v>
      </c>
      <c r="C7" s="50"/>
    </row>
    <row r="8" spans="1:3" ht="57.75" customHeight="1">
      <c r="A8" s="51"/>
      <c r="B8" s="5" t="s">
        <v>2</v>
      </c>
      <c r="C8" s="4" t="s">
        <v>3</v>
      </c>
    </row>
    <row r="9" spans="1:3">
      <c r="A9" s="3"/>
    </row>
    <row r="10" spans="1:3">
      <c r="A10" s="3"/>
    </row>
    <row r="11" spans="1:3">
      <c r="A11" s="3"/>
    </row>
  </sheetData>
  <mergeCells count="3">
    <mergeCell ref="A6:C6"/>
    <mergeCell ref="A7:A8"/>
    <mergeCell ref="B7:C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8"/>
  <sheetViews>
    <sheetView topLeftCell="A9" workbookViewId="0">
      <selection activeCell="J26" sqref="J26"/>
    </sheetView>
  </sheetViews>
  <sheetFormatPr defaultRowHeight="15"/>
  <cols>
    <col min="2" max="2" width="14.140625" customWidth="1"/>
    <col min="3" max="3" width="18.7109375" customWidth="1"/>
    <col min="4" max="4" width="19.140625" customWidth="1"/>
    <col min="5" max="5" width="12" customWidth="1"/>
    <col min="6" max="6" width="14.5703125" customWidth="1"/>
    <col min="7" max="7" width="19.5703125" customWidth="1"/>
  </cols>
  <sheetData>
    <row r="1" spans="1:7">
      <c r="B1" t="s">
        <v>4</v>
      </c>
      <c r="C1" s="6" t="s">
        <v>6</v>
      </c>
      <c r="D1" s="6">
        <v>29.5</v>
      </c>
      <c r="E1" t="s">
        <v>5</v>
      </c>
      <c r="F1" s="6">
        <v>29.55</v>
      </c>
    </row>
    <row r="2" spans="1:7">
      <c r="A2" s="52" t="s">
        <v>7</v>
      </c>
      <c r="B2" s="53"/>
      <c r="C2" s="53"/>
      <c r="D2" s="53"/>
      <c r="E2" s="53"/>
      <c r="F2" s="53"/>
    </row>
    <row r="3" spans="1:7">
      <c r="A3" s="53"/>
      <c r="B3" s="53"/>
      <c r="C3" s="53"/>
      <c r="D3" s="53"/>
      <c r="E3" s="53"/>
      <c r="F3" s="53"/>
    </row>
    <row r="4" spans="1:7" ht="18" customHeight="1" thickBot="1">
      <c r="A4" s="53"/>
      <c r="B4" s="53"/>
      <c r="C4" s="53"/>
      <c r="D4" s="53"/>
      <c r="E4" s="53"/>
      <c r="F4" s="53"/>
    </row>
    <row r="5" spans="1:7" ht="19.5" customHeight="1" thickBot="1">
      <c r="A5" s="10" t="s">
        <v>8</v>
      </c>
      <c r="B5" s="17" t="s">
        <v>9</v>
      </c>
      <c r="C5" s="18" t="s">
        <v>10</v>
      </c>
      <c r="D5" s="18" t="s">
        <v>11</v>
      </c>
      <c r="E5" s="18" t="s">
        <v>12</v>
      </c>
      <c r="F5" s="18" t="s">
        <v>13</v>
      </c>
      <c r="G5" s="19" t="s">
        <v>14</v>
      </c>
    </row>
    <row r="6" spans="1:7" ht="15.75" thickBot="1">
      <c r="A6" s="13" t="s">
        <v>15</v>
      </c>
      <c r="B6" s="14" t="s">
        <v>16</v>
      </c>
      <c r="C6" s="15" t="s">
        <v>17</v>
      </c>
      <c r="D6" s="14" t="s">
        <v>18</v>
      </c>
      <c r="E6" s="15" t="s">
        <v>19</v>
      </c>
      <c r="F6" s="14" t="s">
        <v>20</v>
      </c>
      <c r="G6" s="16" t="s">
        <v>21</v>
      </c>
    </row>
    <row r="7" spans="1:7">
      <c r="A7" s="11">
        <v>1</v>
      </c>
      <c r="B7" s="11" t="s">
        <v>22</v>
      </c>
      <c r="C7" s="12">
        <v>30</v>
      </c>
      <c r="D7" s="12">
        <v>32.1</v>
      </c>
      <c r="E7" s="11">
        <v>100</v>
      </c>
      <c r="F7" s="11">
        <f>(D7*$F$1-C7*$D$1)*E7</f>
        <v>6355.5000000000064</v>
      </c>
      <c r="G7" s="11">
        <f>F7*100/120</f>
        <v>5296.2500000000045</v>
      </c>
    </row>
    <row r="8" spans="1:7">
      <c r="A8" s="8">
        <v>2</v>
      </c>
      <c r="B8" s="8" t="s">
        <v>23</v>
      </c>
      <c r="C8" s="8">
        <v>23.3</v>
      </c>
      <c r="D8" s="9">
        <v>24</v>
      </c>
      <c r="E8" s="8">
        <v>58</v>
      </c>
      <c r="F8" s="8">
        <f t="shared" ref="F8:F14" si="0">(D8*$F$1-C8*$D$1)*E8</f>
        <v>1267.3000000000013</v>
      </c>
      <c r="G8" s="8">
        <f t="shared" ref="G8:G15" si="1">F8*100/120</f>
        <v>1056.0833333333344</v>
      </c>
    </row>
    <row r="9" spans="1:7">
      <c r="A9" s="8">
        <v>3</v>
      </c>
      <c r="B9" s="8" t="s">
        <v>24</v>
      </c>
      <c r="C9" s="8">
        <v>17.100000000000001</v>
      </c>
      <c r="D9" s="9">
        <v>18</v>
      </c>
      <c r="E9" s="8">
        <v>12</v>
      </c>
      <c r="F9" s="8">
        <f t="shared" si="0"/>
        <v>329.39999999999918</v>
      </c>
      <c r="G9" s="8">
        <f t="shared" si="1"/>
        <v>274.49999999999932</v>
      </c>
    </row>
    <row r="10" spans="1:7">
      <c r="A10" s="8">
        <v>4</v>
      </c>
      <c r="B10" s="8" t="s">
        <v>25</v>
      </c>
      <c r="C10" s="8">
        <v>13.45</v>
      </c>
      <c r="D10" s="9">
        <v>14</v>
      </c>
      <c r="E10" s="8">
        <v>40</v>
      </c>
      <c r="F10" s="8">
        <f t="shared" si="0"/>
        <v>677.00000000000045</v>
      </c>
      <c r="G10" s="8">
        <f t="shared" si="1"/>
        <v>564.16666666666708</v>
      </c>
    </row>
    <row r="11" spans="1:7">
      <c r="A11" s="8">
        <v>5</v>
      </c>
      <c r="B11" s="8" t="s">
        <v>26</v>
      </c>
      <c r="C11" s="8">
        <v>41.5</v>
      </c>
      <c r="D11" s="9">
        <v>42</v>
      </c>
      <c r="E11" s="8">
        <v>33</v>
      </c>
      <c r="F11" s="8">
        <f t="shared" si="0"/>
        <v>556.0500000000045</v>
      </c>
      <c r="G11" s="8">
        <f t="shared" si="1"/>
        <v>463.37500000000375</v>
      </c>
    </row>
    <row r="12" spans="1:7">
      <c r="A12" s="8">
        <v>6</v>
      </c>
      <c r="B12" s="8" t="s">
        <v>27</v>
      </c>
      <c r="C12" s="8">
        <v>19.2</v>
      </c>
      <c r="D12" s="9">
        <v>20</v>
      </c>
      <c r="E12" s="8">
        <v>28</v>
      </c>
      <c r="F12" s="8">
        <f t="shared" si="0"/>
        <v>688.80000000000064</v>
      </c>
      <c r="G12" s="8">
        <f t="shared" si="1"/>
        <v>574.00000000000045</v>
      </c>
    </row>
    <row r="13" spans="1:7">
      <c r="A13" s="8">
        <v>7</v>
      </c>
      <c r="B13" s="8" t="s">
        <v>28</v>
      </c>
      <c r="C13" s="8">
        <v>22.1</v>
      </c>
      <c r="D13" s="9">
        <v>22.5</v>
      </c>
      <c r="E13" s="8">
        <v>50</v>
      </c>
      <c r="F13" s="8">
        <f t="shared" si="0"/>
        <v>646.24999999999773</v>
      </c>
      <c r="G13" s="8">
        <f t="shared" si="1"/>
        <v>538.54166666666481</v>
      </c>
    </row>
    <row r="14" spans="1:7" ht="15.75" thickBot="1">
      <c r="A14" s="20">
        <v>8</v>
      </c>
      <c r="B14" s="20" t="s">
        <v>29</v>
      </c>
      <c r="C14" s="20">
        <v>32.799999999999997</v>
      </c>
      <c r="D14" s="21">
        <v>33</v>
      </c>
      <c r="E14" s="20">
        <v>80</v>
      </c>
      <c r="F14" s="20">
        <f t="shared" si="0"/>
        <v>604.00000000000546</v>
      </c>
      <c r="G14" s="20">
        <f t="shared" si="1"/>
        <v>503.33333333333786</v>
      </c>
    </row>
    <row r="15" spans="1:7" ht="15.75" thickBot="1">
      <c r="A15" s="22" t="s">
        <v>30</v>
      </c>
      <c r="B15" s="54"/>
      <c r="C15" s="55"/>
      <c r="D15" s="55"/>
      <c r="E15" s="56"/>
      <c r="F15" s="18">
        <f>SUM(F7:F14)</f>
        <v>11124.300000000016</v>
      </c>
      <c r="G15" s="19">
        <f t="shared" si="1"/>
        <v>9270.2500000000127</v>
      </c>
    </row>
    <row r="18" spans="4:4">
      <c r="D18" s="7"/>
    </row>
  </sheetData>
  <mergeCells count="2">
    <mergeCell ref="A2:F4"/>
    <mergeCell ref="B15:E1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Q24"/>
  <sheetViews>
    <sheetView topLeftCell="A18" workbookViewId="0">
      <selection activeCell="N23" sqref="N23"/>
    </sheetView>
  </sheetViews>
  <sheetFormatPr defaultRowHeight="15"/>
  <cols>
    <col min="2" max="2" width="10.7109375" customWidth="1"/>
    <col min="3" max="3" width="7.140625" customWidth="1"/>
  </cols>
  <sheetData>
    <row r="1" spans="1:17">
      <c r="A1" s="57" t="s">
        <v>31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7" ht="13.5" customHeight="1" thickBot="1"/>
    <row r="3" spans="1:17" ht="15" customHeight="1">
      <c r="A3" s="25"/>
      <c r="B3" s="26"/>
      <c r="C3" s="27"/>
      <c r="D3" s="27"/>
      <c r="E3" s="27"/>
      <c r="F3" s="27"/>
      <c r="G3" s="27"/>
      <c r="I3" s="58" t="s">
        <v>59</v>
      </c>
      <c r="J3" s="59"/>
      <c r="K3" s="59"/>
      <c r="L3" s="60"/>
    </row>
    <row r="4" spans="1:17" ht="49.5" thickBot="1">
      <c r="A4" s="28" t="s">
        <v>32</v>
      </c>
      <c r="B4" s="29" t="s">
        <v>33</v>
      </c>
      <c r="C4" s="30" t="s">
        <v>34</v>
      </c>
      <c r="D4" s="30" t="s">
        <v>35</v>
      </c>
      <c r="E4" s="30" t="s">
        <v>36</v>
      </c>
      <c r="F4" s="30" t="s">
        <v>37</v>
      </c>
      <c r="G4" s="30" t="s">
        <v>38</v>
      </c>
      <c r="I4" s="32" t="s">
        <v>60</v>
      </c>
      <c r="J4" s="33" t="s">
        <v>61</v>
      </c>
      <c r="K4" s="33" t="s">
        <v>62</v>
      </c>
      <c r="L4" s="31" t="s">
        <v>63</v>
      </c>
    </row>
    <row r="5" spans="1:17" ht="17.25" customHeight="1">
      <c r="A5" s="11" t="s">
        <v>39</v>
      </c>
      <c r="B5" s="11" t="s">
        <v>43</v>
      </c>
      <c r="C5" s="11">
        <v>4</v>
      </c>
      <c r="D5" s="11">
        <v>3</v>
      </c>
      <c r="E5" s="11">
        <v>3</v>
      </c>
      <c r="F5" s="11">
        <v>4</v>
      </c>
      <c r="G5" s="12">
        <f>AVERAGE($C$5:$F$5)</f>
        <v>3.5</v>
      </c>
      <c r="I5" s="34">
        <f>IF(G5&gt;=4.5,1,0)</f>
        <v>0</v>
      </c>
      <c r="J5" s="35">
        <f>IF(AND(4&lt;=G5,G5&lt;4.5),1,0)</f>
        <v>0</v>
      </c>
      <c r="K5" s="36">
        <f>IF(AND(3.5&lt;=G5,G5&lt;4),1,0)</f>
        <v>1</v>
      </c>
      <c r="L5" s="34">
        <f>IF(G5&lt;3.5,1,0)</f>
        <v>0</v>
      </c>
      <c r="M5" s="27"/>
      <c r="N5" s="27"/>
      <c r="O5" s="27"/>
    </row>
    <row r="6" spans="1:17">
      <c r="A6" s="8" t="s">
        <v>39</v>
      </c>
      <c r="B6" s="8" t="s">
        <v>44</v>
      </c>
      <c r="C6" s="8">
        <v>5</v>
      </c>
      <c r="D6" s="8">
        <v>4</v>
      </c>
      <c r="E6" s="8">
        <v>4</v>
      </c>
      <c r="F6" s="8">
        <v>3</v>
      </c>
      <c r="G6" s="12">
        <f>AVERAGE($C$6:$F$6)</f>
        <v>4</v>
      </c>
      <c r="I6" s="34">
        <f t="shared" ref="I6:I9" si="0">IF(G6&gt;=4.5,1,0)</f>
        <v>0</v>
      </c>
      <c r="J6" s="35">
        <f t="shared" ref="J6:J9" si="1">IF(AND(4&lt;=G6,G6&lt;4.5),1,0)</f>
        <v>1</v>
      </c>
      <c r="K6" s="36">
        <f t="shared" ref="K6:K9" si="2">IF(AND(3.5&lt;=G6,G6&lt;4),1,0)</f>
        <v>0</v>
      </c>
      <c r="L6" s="34">
        <f t="shared" ref="L6:L9" si="3">IF(G6&lt;3.5,1,0)</f>
        <v>0</v>
      </c>
      <c r="P6" s="7"/>
      <c r="Q6" s="7"/>
    </row>
    <row r="7" spans="1:17">
      <c r="A7" s="8" t="s">
        <v>39</v>
      </c>
      <c r="B7" s="8" t="s">
        <v>45</v>
      </c>
      <c r="C7" s="8">
        <v>3</v>
      </c>
      <c r="D7" s="8">
        <v>3</v>
      </c>
      <c r="E7" s="8">
        <v>4</v>
      </c>
      <c r="F7" s="8">
        <v>3</v>
      </c>
      <c r="G7" s="12">
        <f t="shared" ref="G7:G23" si="4">AVERAGE(C7:F7)</f>
        <v>3.25</v>
      </c>
      <c r="I7" s="34">
        <f t="shared" si="0"/>
        <v>0</v>
      </c>
      <c r="J7" s="35">
        <f t="shared" si="1"/>
        <v>0</v>
      </c>
      <c r="K7" s="36">
        <f t="shared" si="2"/>
        <v>0</v>
      </c>
      <c r="L7" s="34">
        <f t="shared" si="3"/>
        <v>1</v>
      </c>
      <c r="M7" s="7"/>
      <c r="N7" s="7"/>
      <c r="O7" s="7"/>
      <c r="P7" s="7"/>
      <c r="Q7" s="7"/>
    </row>
    <row r="8" spans="1:17">
      <c r="A8" s="8" t="s">
        <v>39</v>
      </c>
      <c r="B8" s="8" t="s">
        <v>46</v>
      </c>
      <c r="C8" s="8">
        <v>5</v>
      </c>
      <c r="D8" s="8">
        <v>5</v>
      </c>
      <c r="E8" s="8">
        <v>4</v>
      </c>
      <c r="F8" s="8">
        <v>4</v>
      </c>
      <c r="G8" s="12">
        <f t="shared" si="4"/>
        <v>4.5</v>
      </c>
      <c r="I8" s="34">
        <f t="shared" si="0"/>
        <v>1</v>
      </c>
      <c r="J8" s="35">
        <f t="shared" si="1"/>
        <v>0</v>
      </c>
      <c r="K8" s="36">
        <f t="shared" si="2"/>
        <v>0</v>
      </c>
      <c r="L8" s="34">
        <f t="shared" si="3"/>
        <v>0</v>
      </c>
      <c r="M8" s="7"/>
      <c r="N8" s="7"/>
      <c r="O8" s="7"/>
      <c r="P8" s="7"/>
      <c r="Q8" s="7"/>
    </row>
    <row r="9" spans="1:17" ht="15.75" thickBot="1">
      <c r="A9" s="20" t="s">
        <v>39</v>
      </c>
      <c r="B9" s="20" t="s">
        <v>47</v>
      </c>
      <c r="C9" s="20">
        <v>4</v>
      </c>
      <c r="D9" s="20">
        <v>3</v>
      </c>
      <c r="E9" s="20">
        <v>4</v>
      </c>
      <c r="F9" s="20">
        <v>3</v>
      </c>
      <c r="G9" s="12">
        <f t="shared" si="4"/>
        <v>3.5</v>
      </c>
      <c r="I9" s="41">
        <f t="shared" si="0"/>
        <v>0</v>
      </c>
      <c r="J9" s="42">
        <f t="shared" si="1"/>
        <v>0</v>
      </c>
      <c r="K9" s="43">
        <f t="shared" si="2"/>
        <v>1</v>
      </c>
      <c r="L9" s="41">
        <f t="shared" si="3"/>
        <v>0</v>
      </c>
      <c r="M9" s="7"/>
      <c r="N9" s="7"/>
      <c r="O9" s="7"/>
      <c r="P9" s="7"/>
      <c r="Q9" s="7"/>
    </row>
    <row r="10" spans="1:17" ht="15.75" thickBot="1">
      <c r="A10" s="24" t="s">
        <v>39</v>
      </c>
      <c r="B10" s="18" t="s">
        <v>48</v>
      </c>
      <c r="C10" s="18">
        <f>AVERAGE(C5:C9)</f>
        <v>4.2</v>
      </c>
      <c r="D10" s="18">
        <f>AVERAGE(D5:D9)</f>
        <v>3.6</v>
      </c>
      <c r="E10" s="18">
        <f>AVERAGE(E5:E9)</f>
        <v>3.8</v>
      </c>
      <c r="F10" s="18">
        <f>AVERAGE(F5:F9)</f>
        <v>3.4</v>
      </c>
      <c r="G10" s="40">
        <f t="shared" si="4"/>
        <v>3.7500000000000004</v>
      </c>
      <c r="I10" s="44">
        <f>SUM(I5,I8)</f>
        <v>1</v>
      </c>
      <c r="J10" s="23">
        <f>SUM(J5:J9)</f>
        <v>1</v>
      </c>
      <c r="K10" s="47">
        <f>SUM(K5:K9)</f>
        <v>2</v>
      </c>
      <c r="L10" s="38">
        <f>SUM(L5:L9)</f>
        <v>1</v>
      </c>
      <c r="M10" s="7"/>
      <c r="N10" s="7"/>
      <c r="O10" s="7"/>
      <c r="P10" s="7"/>
      <c r="Q10" s="7"/>
    </row>
    <row r="11" spans="1:17">
      <c r="A11" s="11" t="s">
        <v>40</v>
      </c>
      <c r="B11" s="11" t="s">
        <v>49</v>
      </c>
      <c r="C11" s="11">
        <v>5</v>
      </c>
      <c r="D11" s="11">
        <v>4</v>
      </c>
      <c r="E11" s="11">
        <v>5</v>
      </c>
      <c r="F11" s="11">
        <v>5</v>
      </c>
      <c r="G11" s="12">
        <f t="shared" si="4"/>
        <v>4.75</v>
      </c>
      <c r="I11" s="34">
        <f>IF(G11&gt;=4.5,1,0)</f>
        <v>1</v>
      </c>
      <c r="J11" s="45">
        <f>IF(AND(4&lt;=G11,G11&lt;4.5),1,0)</f>
        <v>0</v>
      </c>
      <c r="K11" s="48">
        <f>IF(AND(3.5&lt;=G11,G11&lt;4),1,0)</f>
        <v>0</v>
      </c>
      <c r="L11" s="46">
        <f>IF(G11&lt;3.5,1,0)</f>
        <v>0</v>
      </c>
      <c r="M11" s="7"/>
      <c r="N11" s="7"/>
      <c r="O11" s="7"/>
      <c r="P11" s="7"/>
      <c r="Q11" s="7"/>
    </row>
    <row r="12" spans="1:17">
      <c r="A12" s="8" t="s">
        <v>40</v>
      </c>
      <c r="B12" s="8" t="s">
        <v>50</v>
      </c>
      <c r="C12" s="8">
        <v>4</v>
      </c>
      <c r="D12" s="8">
        <v>4</v>
      </c>
      <c r="E12" s="8">
        <v>3</v>
      </c>
      <c r="F12" s="8">
        <v>5</v>
      </c>
      <c r="G12" s="9">
        <f t="shared" si="4"/>
        <v>4</v>
      </c>
      <c r="I12" s="34">
        <f t="shared" ref="I12:I15" si="5">IF(G12&gt;=4.5,1,0)</f>
        <v>0</v>
      </c>
      <c r="J12" s="34">
        <f t="shared" ref="J12:J15" si="6">IF(AND(4&lt;=G12,G12&lt;4.5),1,0)</f>
        <v>1</v>
      </c>
      <c r="K12" s="48">
        <f t="shared" ref="K12:K15" si="7">IF(AND(3.5&lt;=G12,G12&lt;4),1,0)</f>
        <v>0</v>
      </c>
      <c r="L12" s="46">
        <f t="shared" ref="L12:L15" si="8">IF(G12&lt;3.5,1,0)</f>
        <v>0</v>
      </c>
      <c r="M12" s="7"/>
      <c r="N12" s="7"/>
      <c r="O12" s="7"/>
      <c r="P12" s="7"/>
      <c r="Q12" s="7"/>
    </row>
    <row r="13" spans="1:17">
      <c r="A13" s="8" t="s">
        <v>40</v>
      </c>
      <c r="B13" s="8" t="s">
        <v>51</v>
      </c>
      <c r="C13" s="8">
        <v>3</v>
      </c>
      <c r="D13" s="8">
        <v>4</v>
      </c>
      <c r="E13" s="8">
        <v>4</v>
      </c>
      <c r="F13" s="8">
        <v>3</v>
      </c>
      <c r="G13" s="9">
        <f t="shared" si="4"/>
        <v>3.5</v>
      </c>
      <c r="I13" s="34">
        <f t="shared" si="5"/>
        <v>0</v>
      </c>
      <c r="J13" s="34">
        <f t="shared" si="6"/>
        <v>0</v>
      </c>
      <c r="K13" s="48">
        <f t="shared" si="7"/>
        <v>1</v>
      </c>
      <c r="L13" s="46">
        <f t="shared" si="8"/>
        <v>0</v>
      </c>
      <c r="M13" s="7"/>
      <c r="N13" s="7"/>
      <c r="O13" s="7"/>
      <c r="P13" s="7"/>
      <c r="Q13" s="7"/>
    </row>
    <row r="14" spans="1:17">
      <c r="A14" s="8" t="s">
        <v>40</v>
      </c>
      <c r="B14" s="8" t="s">
        <v>52</v>
      </c>
      <c r="C14" s="8">
        <v>4</v>
      </c>
      <c r="D14" s="8">
        <v>3</v>
      </c>
      <c r="E14" s="8">
        <v>3</v>
      </c>
      <c r="F14" s="8">
        <v>5</v>
      </c>
      <c r="G14" s="9">
        <f t="shared" si="4"/>
        <v>3.75</v>
      </c>
      <c r="I14" s="34">
        <f t="shared" si="5"/>
        <v>0</v>
      </c>
      <c r="J14" s="34">
        <f t="shared" si="6"/>
        <v>0</v>
      </c>
      <c r="K14" s="48">
        <f t="shared" si="7"/>
        <v>1</v>
      </c>
      <c r="L14" s="46">
        <f t="shared" si="8"/>
        <v>0</v>
      </c>
      <c r="M14" s="7"/>
      <c r="N14" s="7"/>
      <c r="O14" s="7"/>
      <c r="P14" s="7"/>
      <c r="Q14" s="7"/>
    </row>
    <row r="15" spans="1:17" ht="15.75" thickBot="1">
      <c r="A15" s="20" t="s">
        <v>40</v>
      </c>
      <c r="B15" s="20" t="s">
        <v>53</v>
      </c>
      <c r="C15" s="20">
        <v>3</v>
      </c>
      <c r="D15" s="20">
        <v>2</v>
      </c>
      <c r="E15" s="20">
        <v>3</v>
      </c>
      <c r="F15" s="20">
        <v>4</v>
      </c>
      <c r="G15" s="21">
        <f t="shared" si="4"/>
        <v>3</v>
      </c>
      <c r="I15" s="34">
        <f t="shared" si="5"/>
        <v>0</v>
      </c>
      <c r="J15" s="34">
        <f t="shared" si="6"/>
        <v>0</v>
      </c>
      <c r="K15" s="48">
        <f t="shared" si="7"/>
        <v>0</v>
      </c>
      <c r="L15" s="46">
        <f t="shared" si="8"/>
        <v>1</v>
      </c>
      <c r="M15" s="7"/>
      <c r="N15" s="7"/>
      <c r="O15" s="7"/>
      <c r="P15" s="7"/>
      <c r="Q15" s="7"/>
    </row>
    <row r="16" spans="1:17" ht="15.75" thickBot="1">
      <c r="A16" s="24" t="s">
        <v>40</v>
      </c>
      <c r="B16" s="18" t="s">
        <v>48</v>
      </c>
      <c r="C16" s="18">
        <f>AVERAGE(C11:C15)</f>
        <v>3.8</v>
      </c>
      <c r="D16" s="18">
        <f>AVERAGE(D11:D15)</f>
        <v>3.4</v>
      </c>
      <c r="E16" s="18">
        <f>AVERAGE(E11:E15)</f>
        <v>3.6</v>
      </c>
      <c r="F16" s="18">
        <f>AVERAGE(F11:F15)</f>
        <v>4.4000000000000004</v>
      </c>
      <c r="G16" s="40">
        <f t="shared" si="4"/>
        <v>3.8</v>
      </c>
      <c r="I16" s="44">
        <f>SUM(I11:I15)</f>
        <v>1</v>
      </c>
      <c r="J16" s="23">
        <f>SUM(J11:J15)</f>
        <v>1</v>
      </c>
      <c r="K16" s="37">
        <f>SUM(K11:K15)</f>
        <v>2</v>
      </c>
      <c r="L16" s="38">
        <f>SUM(L11:L15)</f>
        <v>1</v>
      </c>
      <c r="M16" s="7"/>
      <c r="N16" s="7"/>
      <c r="O16" s="7"/>
      <c r="P16" s="7"/>
      <c r="Q16" s="7"/>
    </row>
    <row r="17" spans="1:17">
      <c r="A17" s="11" t="s">
        <v>41</v>
      </c>
      <c r="B17" s="11" t="s">
        <v>54</v>
      </c>
      <c r="C17" s="11">
        <v>3</v>
      </c>
      <c r="D17" s="11">
        <v>3</v>
      </c>
      <c r="E17" s="11">
        <v>3</v>
      </c>
      <c r="F17" s="11">
        <v>2</v>
      </c>
      <c r="G17" s="12">
        <f t="shared" si="4"/>
        <v>2.75</v>
      </c>
      <c r="I17" s="34">
        <f>IF(G17&gt;=4.5,1,0)</f>
        <v>0</v>
      </c>
      <c r="J17" s="34">
        <f>IF(AND(4&lt;=G17,G17&lt;4.5),1,0)</f>
        <v>0</v>
      </c>
      <c r="K17" s="49">
        <f>IF(AND(3.5&lt;=G17,G17&lt;4),1,0)</f>
        <v>0</v>
      </c>
      <c r="L17" s="34">
        <f>IF(G17&lt;3.5,1,0)</f>
        <v>1</v>
      </c>
      <c r="M17" s="7"/>
      <c r="N17" s="7"/>
      <c r="O17" s="7"/>
      <c r="P17" s="7"/>
      <c r="Q17" s="7"/>
    </row>
    <row r="18" spans="1:17">
      <c r="A18" s="8" t="s">
        <v>41</v>
      </c>
      <c r="B18" s="8" t="s">
        <v>55</v>
      </c>
      <c r="C18" s="8">
        <v>4</v>
      </c>
      <c r="D18" s="8">
        <v>5</v>
      </c>
      <c r="E18" s="8">
        <v>3</v>
      </c>
      <c r="F18" s="8">
        <v>3</v>
      </c>
      <c r="G18" s="9">
        <f t="shared" si="4"/>
        <v>3.75</v>
      </c>
      <c r="I18" s="34">
        <f t="shared" ref="I18:I21" si="9">IF(G18&gt;=4.5,1,0)</f>
        <v>0</v>
      </c>
      <c r="J18" s="34">
        <f t="shared" ref="J18:J21" si="10">IF(AND(4&lt;=G18,G18&lt;4.5),1,0)</f>
        <v>0</v>
      </c>
      <c r="K18" s="49">
        <f t="shared" ref="K18:K21" si="11">IF(AND(3.5&lt;=G18,G18&lt;4),1,0)</f>
        <v>1</v>
      </c>
      <c r="L18" s="34">
        <f t="shared" ref="L18:L21" si="12">IF(G18&lt;3.5,1,0)</f>
        <v>0</v>
      </c>
      <c r="M18" s="7"/>
      <c r="N18" s="7"/>
      <c r="O18" s="7"/>
      <c r="P18" s="7"/>
      <c r="Q18" s="7"/>
    </row>
    <row r="19" spans="1:17">
      <c r="A19" s="8" t="s">
        <v>41</v>
      </c>
      <c r="B19" s="8" t="s">
        <v>56</v>
      </c>
      <c r="C19" s="8">
        <v>5</v>
      </c>
      <c r="D19" s="8">
        <v>4</v>
      </c>
      <c r="E19" s="8">
        <v>4</v>
      </c>
      <c r="F19" s="8">
        <v>5</v>
      </c>
      <c r="G19" s="9">
        <f t="shared" si="4"/>
        <v>4.5</v>
      </c>
      <c r="I19" s="34">
        <f t="shared" si="9"/>
        <v>1</v>
      </c>
      <c r="J19" s="34">
        <f t="shared" si="10"/>
        <v>0</v>
      </c>
      <c r="K19" s="49">
        <f t="shared" si="11"/>
        <v>0</v>
      </c>
      <c r="L19" s="34">
        <f t="shared" si="12"/>
        <v>0</v>
      </c>
      <c r="M19" s="7"/>
      <c r="N19" s="7"/>
      <c r="O19" s="7"/>
      <c r="P19" s="7"/>
      <c r="Q19" s="7"/>
    </row>
    <row r="20" spans="1:17">
      <c r="A20" s="8" t="s">
        <v>41</v>
      </c>
      <c r="B20" s="8" t="s">
        <v>57</v>
      </c>
      <c r="C20" s="8">
        <v>2</v>
      </c>
      <c r="D20" s="8">
        <v>3</v>
      </c>
      <c r="E20" s="8">
        <v>4</v>
      </c>
      <c r="F20" s="8">
        <v>3</v>
      </c>
      <c r="G20" s="9">
        <f t="shared" si="4"/>
        <v>3</v>
      </c>
      <c r="I20" s="34">
        <f t="shared" si="9"/>
        <v>0</v>
      </c>
      <c r="J20" s="34">
        <f t="shared" si="10"/>
        <v>0</v>
      </c>
      <c r="K20" s="49">
        <f t="shared" si="11"/>
        <v>0</v>
      </c>
      <c r="L20" s="34">
        <f t="shared" si="12"/>
        <v>1</v>
      </c>
      <c r="M20" s="7"/>
      <c r="N20" s="7"/>
      <c r="O20" s="7"/>
      <c r="P20" s="7"/>
      <c r="Q20" s="7"/>
    </row>
    <row r="21" spans="1:17" ht="15.75" thickBot="1">
      <c r="A21" s="20" t="s">
        <v>41</v>
      </c>
      <c r="B21" s="20" t="s">
        <v>58</v>
      </c>
      <c r="C21" s="20">
        <v>3</v>
      </c>
      <c r="D21" s="20">
        <v>2</v>
      </c>
      <c r="E21" s="20">
        <v>3</v>
      </c>
      <c r="F21" s="20">
        <v>3</v>
      </c>
      <c r="G21" s="21">
        <f t="shared" si="4"/>
        <v>2.75</v>
      </c>
      <c r="I21" s="34">
        <f t="shared" si="9"/>
        <v>0</v>
      </c>
      <c r="J21" s="34">
        <f t="shared" si="10"/>
        <v>0</v>
      </c>
      <c r="K21" s="49">
        <f t="shared" si="11"/>
        <v>0</v>
      </c>
      <c r="L21" s="34">
        <f t="shared" si="12"/>
        <v>1</v>
      </c>
      <c r="M21" s="7"/>
      <c r="N21" s="7"/>
      <c r="O21" s="7"/>
      <c r="P21" s="7"/>
      <c r="Q21" s="7"/>
    </row>
    <row r="22" spans="1:17" ht="15.75" thickBot="1">
      <c r="A22" s="24" t="s">
        <v>41</v>
      </c>
      <c r="B22" s="18" t="s">
        <v>48</v>
      </c>
      <c r="C22" s="18">
        <f>AVERAGE(C17:C21)</f>
        <v>3.4</v>
      </c>
      <c r="D22" s="18">
        <f>AVERAGE(D17:D21)</f>
        <v>3.4</v>
      </c>
      <c r="E22" s="18">
        <f>AVERAGE(E17:E21)</f>
        <v>3.4</v>
      </c>
      <c r="F22" s="18">
        <f>AVERAGE(F17:F21)</f>
        <v>3.2</v>
      </c>
      <c r="G22" s="40">
        <f t="shared" si="4"/>
        <v>3.3499999999999996</v>
      </c>
      <c r="I22" s="44">
        <f>SUM(I17:I21)</f>
        <v>1</v>
      </c>
      <c r="J22" s="23">
        <f>SUM(J17:J21)</f>
        <v>0</v>
      </c>
      <c r="K22" s="37">
        <f>SUM(K17:K21)</f>
        <v>1</v>
      </c>
      <c r="L22" s="38">
        <f>SUM(L17:L21)</f>
        <v>3</v>
      </c>
      <c r="M22" s="7"/>
      <c r="N22" s="7"/>
      <c r="O22" s="7"/>
      <c r="P22" s="7"/>
      <c r="Q22" s="7"/>
    </row>
    <row r="23" spans="1:17">
      <c r="A23" s="11" t="s">
        <v>42</v>
      </c>
      <c r="B23" s="11" t="s">
        <v>48</v>
      </c>
      <c r="C23" s="11">
        <f>AVERAGE(C10,C16,C22)</f>
        <v>3.8000000000000003</v>
      </c>
      <c r="D23" s="12">
        <f>AVERAGE(D10,D16,D22)</f>
        <v>3.4666666666666668</v>
      </c>
      <c r="E23" s="11">
        <f>AVERAGE(E10,E16,E22)</f>
        <v>3.6</v>
      </c>
      <c r="F23" s="12">
        <f>AVERAGE(F10,F16,F22)</f>
        <v>3.6666666666666665</v>
      </c>
      <c r="G23" s="12">
        <f t="shared" si="4"/>
        <v>3.6333333333333333</v>
      </c>
      <c r="I23" s="34">
        <f>SUM(I10,I16,I22)</f>
        <v>3</v>
      </c>
      <c r="J23" s="34">
        <f>SUM(J10,J16,J22)</f>
        <v>2</v>
      </c>
      <c r="K23" s="39">
        <f>SUM(K10,K16,K22)</f>
        <v>5</v>
      </c>
      <c r="L23" s="34">
        <f>SUM(L10,L16,L22)</f>
        <v>5</v>
      </c>
      <c r="M23" s="7"/>
      <c r="N23" s="7"/>
      <c r="O23" s="7"/>
      <c r="P23" s="7"/>
      <c r="Q23" s="7"/>
    </row>
    <row r="24" spans="1:17">
      <c r="K24" s="7"/>
      <c r="L24" s="7"/>
      <c r="M24" s="7"/>
      <c r="N24" s="7"/>
      <c r="O24" s="7"/>
      <c r="P24" s="7"/>
      <c r="Q24" s="7"/>
    </row>
  </sheetData>
  <mergeCells count="2">
    <mergeCell ref="A1:L1"/>
    <mergeCell ref="I3:L3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5"/>
  <sheetViews>
    <sheetView workbookViewId="0">
      <selection activeCell="E9" sqref="E9"/>
    </sheetView>
  </sheetViews>
  <sheetFormatPr defaultRowHeight="15"/>
  <cols>
    <col min="1" max="1" width="21.7109375" customWidth="1"/>
    <col min="2" max="2" width="18.5703125" customWidth="1"/>
    <col min="3" max="3" width="16.85546875" customWidth="1"/>
    <col min="4" max="4" width="25.42578125" customWidth="1"/>
    <col min="5" max="5" width="23.42578125" customWidth="1"/>
    <col min="6" max="6" width="17.85546875" customWidth="1"/>
  </cols>
  <sheetData>
    <row r="1" spans="1:6" ht="15.75" thickBot="1">
      <c r="A1" s="22" t="s">
        <v>64</v>
      </c>
      <c r="B1" s="18" t="s">
        <v>65</v>
      </c>
      <c r="C1" s="18" t="s">
        <v>66</v>
      </c>
      <c r="D1" s="18" t="s">
        <v>67</v>
      </c>
      <c r="E1" s="18" t="s">
        <v>68</v>
      </c>
      <c r="F1" s="19" t="s">
        <v>69</v>
      </c>
    </row>
    <row r="2" spans="1:6">
      <c r="A2" s="11">
        <v>3</v>
      </c>
      <c r="B2" s="11">
        <f>2*A2</f>
        <v>6</v>
      </c>
      <c r="C2" s="11">
        <f>A2*A2</f>
        <v>9</v>
      </c>
      <c r="D2" s="11">
        <f>B2+C2+1</f>
        <v>16</v>
      </c>
      <c r="E2" s="11">
        <v>7</v>
      </c>
      <c r="F2" s="11">
        <f>A2*E2</f>
        <v>21</v>
      </c>
    </row>
    <row r="3" spans="1:6">
      <c r="A3" s="8">
        <v>5</v>
      </c>
      <c r="B3" s="8">
        <f>2*A3</f>
        <v>10</v>
      </c>
      <c r="C3" s="8">
        <f>A3*A3</f>
        <v>25</v>
      </c>
      <c r="D3" s="8">
        <f>B3+C3+1</f>
        <v>36</v>
      </c>
      <c r="E3" s="8">
        <v>13</v>
      </c>
      <c r="F3" s="8">
        <f>A3*E3</f>
        <v>65</v>
      </c>
    </row>
    <row r="4" spans="1:6">
      <c r="A4" s="8">
        <v>6</v>
      </c>
      <c r="B4" s="8">
        <f>2*A4</f>
        <v>12</v>
      </c>
      <c r="C4" s="8">
        <f t="shared" ref="C4:C11" si="0">A4*A4</f>
        <v>36</v>
      </c>
      <c r="D4" s="8">
        <f t="shared" ref="D4:D12" si="1">B4+C4+1</f>
        <v>49</v>
      </c>
      <c r="E4" s="8">
        <v>21</v>
      </c>
      <c r="F4" s="8">
        <f t="shared" ref="F4:F11" si="2">A4*E4</f>
        <v>126</v>
      </c>
    </row>
    <row r="5" spans="1:6">
      <c r="A5" s="8">
        <v>1</v>
      </c>
      <c r="B5" s="8">
        <f>2*A5</f>
        <v>2</v>
      </c>
      <c r="C5" s="8">
        <f t="shared" si="0"/>
        <v>1</v>
      </c>
      <c r="D5" s="8">
        <f t="shared" si="1"/>
        <v>4</v>
      </c>
      <c r="E5" s="8">
        <v>64</v>
      </c>
      <c r="F5" s="8">
        <f t="shared" si="2"/>
        <v>64</v>
      </c>
    </row>
    <row r="6" spans="1:6">
      <c r="A6" s="8">
        <v>8</v>
      </c>
      <c r="B6" s="8">
        <f>2*A6</f>
        <v>16</v>
      </c>
      <c r="C6" s="8">
        <f t="shared" si="0"/>
        <v>64</v>
      </c>
      <c r="D6" s="8">
        <f t="shared" si="1"/>
        <v>81</v>
      </c>
      <c r="E6" s="8">
        <v>4</v>
      </c>
      <c r="F6" s="8">
        <f t="shared" si="2"/>
        <v>32</v>
      </c>
    </row>
    <row r="7" spans="1:6">
      <c r="A7" s="8">
        <v>2</v>
      </c>
      <c r="B7" s="8">
        <f>2*A7</f>
        <v>4</v>
      </c>
      <c r="C7" s="8">
        <f t="shared" si="0"/>
        <v>4</v>
      </c>
      <c r="D7" s="8">
        <f t="shared" si="1"/>
        <v>9</v>
      </c>
      <c r="E7" s="8">
        <v>42</v>
      </c>
      <c r="F7" s="8">
        <f t="shared" si="2"/>
        <v>84</v>
      </c>
    </row>
    <row r="8" spans="1:6">
      <c r="A8" s="8">
        <v>7</v>
      </c>
      <c r="B8" s="8">
        <f>2*A8</f>
        <v>14</v>
      </c>
      <c r="C8" s="8">
        <f t="shared" si="0"/>
        <v>49</v>
      </c>
      <c r="D8" s="8">
        <f t="shared" si="1"/>
        <v>64</v>
      </c>
      <c r="E8" s="8">
        <v>5</v>
      </c>
      <c r="F8" s="8">
        <f t="shared" si="2"/>
        <v>35</v>
      </c>
    </row>
    <row r="9" spans="1:6">
      <c r="A9" s="8">
        <v>4</v>
      </c>
      <c r="B9" s="8">
        <f>2*A9</f>
        <v>8</v>
      </c>
      <c r="C9" s="8">
        <f t="shared" si="0"/>
        <v>16</v>
      </c>
      <c r="D9" s="8">
        <f t="shared" si="1"/>
        <v>25</v>
      </c>
      <c r="E9" s="8">
        <v>30</v>
      </c>
      <c r="F9" s="8">
        <f t="shared" si="2"/>
        <v>120</v>
      </c>
    </row>
    <row r="10" spans="1:6">
      <c r="A10" s="8">
        <v>3</v>
      </c>
      <c r="B10" s="8">
        <f>2*A10</f>
        <v>6</v>
      </c>
      <c r="C10" s="8">
        <f t="shared" si="0"/>
        <v>9</v>
      </c>
      <c r="D10" s="8">
        <f t="shared" si="1"/>
        <v>16</v>
      </c>
      <c r="E10" s="8">
        <v>11</v>
      </c>
      <c r="F10" s="8">
        <f t="shared" si="2"/>
        <v>33</v>
      </c>
    </row>
    <row r="11" spans="1:6">
      <c r="A11" s="8">
        <v>8</v>
      </c>
      <c r="B11" s="8">
        <f>2*A11</f>
        <v>16</v>
      </c>
      <c r="C11" s="8">
        <f t="shared" si="0"/>
        <v>64</v>
      </c>
      <c r="D11" s="8">
        <f t="shared" si="1"/>
        <v>81</v>
      </c>
      <c r="E11" s="8">
        <v>92</v>
      </c>
      <c r="F11" s="8">
        <f t="shared" si="2"/>
        <v>736</v>
      </c>
    </row>
    <row r="12" spans="1:6">
      <c r="A12" s="8">
        <f>SUM(A2:A11)</f>
        <v>47</v>
      </c>
      <c r="B12" s="8">
        <f>SUM(B2:B11)</f>
        <v>94</v>
      </c>
      <c r="C12" s="8">
        <f>SUM(C2:C11)</f>
        <v>277</v>
      </c>
      <c r="D12" s="8">
        <f>SUM(D2:D11)</f>
        <v>381</v>
      </c>
      <c r="E12" s="8">
        <f>SUM(E2:E11)</f>
        <v>289</v>
      </c>
      <c r="F12" s="8">
        <f>SUM(F2:F11)</f>
        <v>1316</v>
      </c>
    </row>
    <row r="13" spans="1:6">
      <c r="A13" s="8">
        <f>AVERAGE(A2:A11)</f>
        <v>4.7</v>
      </c>
      <c r="B13" s="8">
        <f>AVERAGE(B2:B11)</f>
        <v>9.4</v>
      </c>
      <c r="C13" s="8">
        <f>AVERAGE(C2:C11)</f>
        <v>27.7</v>
      </c>
      <c r="D13" s="8">
        <f>AVERAGE(D2:D11)</f>
        <v>38.1</v>
      </c>
      <c r="E13" s="8">
        <f>AVERAGE(E2:E11)</f>
        <v>28.9</v>
      </c>
      <c r="F13" s="8">
        <f>AVERAGE(F2:F11)</f>
        <v>131.6</v>
      </c>
    </row>
    <row r="14" spans="1:6">
      <c r="A14" s="8">
        <f>MIN(A2:A11)</f>
        <v>1</v>
      </c>
      <c r="B14" s="8">
        <f>MIN(B2:B11)</f>
        <v>2</v>
      </c>
      <c r="C14" s="8">
        <f>MIN(C2:C11)</f>
        <v>1</v>
      </c>
      <c r="D14" s="8">
        <f>MIN(D2:D11)</f>
        <v>4</v>
      </c>
      <c r="E14" s="8">
        <f>MIN(E2:E11)</f>
        <v>4</v>
      </c>
      <c r="F14" s="8">
        <f>MIN(F2:F11)</f>
        <v>21</v>
      </c>
    </row>
    <row r="15" spans="1:6">
      <c r="A15" s="8">
        <f>MAX(A2:A11)</f>
        <v>8</v>
      </c>
      <c r="B15" s="8">
        <f>MAX(B2:B11)</f>
        <v>16</v>
      </c>
      <c r="C15" s="8">
        <f>MAX(C2:C11)</f>
        <v>64</v>
      </c>
      <c r="D15" s="8">
        <f>MAX(D2:D11)</f>
        <v>81</v>
      </c>
      <c r="E15" s="8">
        <f>MAX(E2:E11)</f>
        <v>92</v>
      </c>
      <c r="F15" s="8">
        <f>MAX(F2:F11)</f>
        <v>736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C13"/>
  <sheetViews>
    <sheetView workbookViewId="0">
      <selection activeCell="C6" sqref="C6"/>
    </sheetView>
  </sheetViews>
  <sheetFormatPr defaultRowHeight="15"/>
  <cols>
    <col min="1" max="1" width="21.7109375" bestFit="1" customWidth="1"/>
    <col min="2" max="2" width="10.28515625" customWidth="1"/>
    <col min="3" max="3" width="10" customWidth="1"/>
  </cols>
  <sheetData>
    <row r="1" spans="1:3">
      <c r="A1" s="61" t="s">
        <v>70</v>
      </c>
      <c r="B1" s="61"/>
      <c r="C1" s="61"/>
    </row>
    <row r="2" spans="1:3">
      <c r="A2" s="8" t="s">
        <v>71</v>
      </c>
      <c r="B2" s="62" t="s">
        <v>72</v>
      </c>
      <c r="C2" s="63">
        <v>35</v>
      </c>
    </row>
    <row r="3" spans="1:3">
      <c r="A3" s="8" t="s">
        <v>73</v>
      </c>
      <c r="B3" s="8" t="s">
        <v>74</v>
      </c>
      <c r="C3" s="8" t="s">
        <v>75</v>
      </c>
    </row>
    <row r="4" spans="1:3">
      <c r="A4" s="64" t="s">
        <v>76</v>
      </c>
      <c r="B4" s="64">
        <v>60000</v>
      </c>
      <c r="C4" s="64">
        <f>B4*$C$2</f>
        <v>2100000</v>
      </c>
    </row>
    <row r="5" spans="1:3">
      <c r="A5" s="64" t="s">
        <v>77</v>
      </c>
      <c r="B5" s="64">
        <v>40000</v>
      </c>
      <c r="C5" s="64">
        <f>B5*$C$2</f>
        <v>1400000</v>
      </c>
    </row>
    <row r="6" spans="1:3">
      <c r="A6" s="64" t="s">
        <v>78</v>
      </c>
      <c r="B6" s="64">
        <v>20000</v>
      </c>
      <c r="C6" s="64">
        <f t="shared" ref="C6:C13" si="0">B6*$C$2</f>
        <v>700000</v>
      </c>
    </row>
    <row r="7" spans="1:3">
      <c r="A7" s="64" t="s">
        <v>79</v>
      </c>
      <c r="B7" s="64">
        <v>25000</v>
      </c>
      <c r="C7" s="64">
        <f t="shared" si="0"/>
        <v>875000</v>
      </c>
    </row>
    <row r="8" spans="1:3">
      <c r="A8" s="64" t="s">
        <v>80</v>
      </c>
      <c r="B8" s="64">
        <v>35000</v>
      </c>
      <c r="C8" s="64">
        <f t="shared" si="0"/>
        <v>1225000</v>
      </c>
    </row>
    <row r="9" spans="1:3">
      <c r="A9" s="64" t="s">
        <v>81</v>
      </c>
      <c r="B9" s="64">
        <v>20000</v>
      </c>
      <c r="C9" s="64">
        <f t="shared" si="0"/>
        <v>700000</v>
      </c>
    </row>
    <row r="10" spans="1:3">
      <c r="A10" s="64" t="s">
        <v>82</v>
      </c>
      <c r="B10" s="64">
        <v>15000</v>
      </c>
      <c r="C10" s="64">
        <f t="shared" si="0"/>
        <v>525000</v>
      </c>
    </row>
    <row r="11" spans="1:3">
      <c r="A11" s="64" t="s">
        <v>83</v>
      </c>
      <c r="B11" s="64">
        <v>13000</v>
      </c>
      <c r="C11" s="64">
        <f t="shared" si="0"/>
        <v>455000</v>
      </c>
    </row>
    <row r="12" spans="1:3">
      <c r="A12" s="64" t="s">
        <v>84</v>
      </c>
      <c r="B12" s="64">
        <v>30000</v>
      </c>
      <c r="C12" s="64">
        <f t="shared" si="0"/>
        <v>1050000</v>
      </c>
    </row>
    <row r="13" spans="1:3">
      <c r="A13" s="64" t="s">
        <v>85</v>
      </c>
      <c r="B13" s="64">
        <v>100000</v>
      </c>
      <c r="C13" s="64">
        <f t="shared" si="0"/>
        <v>3500000</v>
      </c>
    </row>
  </sheetData>
  <mergeCells count="1">
    <mergeCell ref="A1:C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B15"/>
  <sheetViews>
    <sheetView tabSelected="1" workbookViewId="0">
      <selection activeCell="C6" sqref="C6"/>
    </sheetView>
  </sheetViews>
  <sheetFormatPr defaultRowHeight="15"/>
  <sheetData>
    <row r="1" spans="1:2">
      <c r="A1" s="8">
        <v>1</v>
      </c>
      <c r="B1" s="8">
        <v>12</v>
      </c>
    </row>
    <row r="2" spans="1:2">
      <c r="A2" s="8">
        <v>6</v>
      </c>
      <c r="B2" s="8">
        <v>34</v>
      </c>
    </row>
    <row r="3" spans="1:2">
      <c r="A3" s="8">
        <v>3</v>
      </c>
      <c r="B3" s="8">
        <v>56</v>
      </c>
    </row>
    <row r="4" spans="1:2">
      <c r="A4" s="8">
        <v>8</v>
      </c>
      <c r="B4" s="8">
        <v>34</v>
      </c>
    </row>
    <row r="5" spans="1:2">
      <c r="A5" s="8">
        <v>2</v>
      </c>
      <c r="B5" s="8">
        <v>96</v>
      </c>
    </row>
    <row r="6" spans="1:2">
      <c r="A6" s="8">
        <v>5</v>
      </c>
      <c r="B6" s="8">
        <v>12</v>
      </c>
    </row>
    <row r="7" spans="1:2">
      <c r="A7" s="8">
        <v>9</v>
      </c>
      <c r="B7" s="8">
        <v>5</v>
      </c>
    </row>
    <row r="8" spans="1:2">
      <c r="A8" s="8">
        <v>4</v>
      </c>
      <c r="B8" s="8">
        <v>41</v>
      </c>
    </row>
    <row r="9" spans="1:2">
      <c r="A9" s="8">
        <v>3</v>
      </c>
      <c r="B9" s="8">
        <v>14</v>
      </c>
    </row>
    <row r="10" spans="1:2">
      <c r="A10" s="8">
        <v>7</v>
      </c>
      <c r="B10" s="8">
        <v>65</v>
      </c>
    </row>
    <row r="11" spans="1:2">
      <c r="A11" s="8">
        <v>4</v>
      </c>
      <c r="B11" s="8">
        <v>23</v>
      </c>
    </row>
    <row r="12" spans="1:2">
      <c r="A12" s="8">
        <v>8</v>
      </c>
      <c r="B12" s="8">
        <v>1</v>
      </c>
    </row>
    <row r="13" spans="1:2">
      <c r="A13" s="8">
        <v>1</v>
      </c>
      <c r="B13" s="8">
        <v>12</v>
      </c>
    </row>
    <row r="14" spans="1:2">
      <c r="A14" s="8">
        <v>6</v>
      </c>
      <c r="B14" s="8">
        <v>7</v>
      </c>
    </row>
    <row r="15" spans="1:2">
      <c r="A15" s="8">
        <v>4</v>
      </c>
      <c r="B15" s="8">
        <v>32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Знакомство</vt:lpstr>
      <vt:lpstr>Выручка от продаж</vt:lpstr>
      <vt:lpstr>Таблица успеваемости</vt:lpstr>
      <vt:lpstr>График тригонометрических функц</vt:lpstr>
      <vt:lpstr>Данные</vt:lpstr>
      <vt:lpstr>Прейскурант</vt:lpstr>
      <vt:lpstr>Обработка эксперимента</vt:lpstr>
    </vt:vector>
  </TitlesOfParts>
  <Company>VGIPU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2010-02-08T06:58:40Z</dcterms:created>
  <dcterms:modified xsi:type="dcterms:W3CDTF">2010-03-01T07:46:37Z</dcterms:modified>
</cp:coreProperties>
</file>